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10.8\data\THAMDINH\1.OnHand\Giang\2025\BANG GIA DAT TINH BINH DINH\3. BANG GIA DAT\1. DATA\4. Import\File cong khai cong thong tin 30.10.2025\H. Tay Son\"/>
    </mc:Choice>
  </mc:AlternateContent>
  <xr:revisionPtr revIDLastSave="0" documentId="13_ncr:1_{8ABC5990-848B-4D7A-8A6B-DEEBF32E1DD1}" xr6:coauthVersionLast="47" xr6:coauthVersionMax="47" xr10:uidLastSave="{00000000-0000-0000-0000-000000000000}"/>
  <bookViews>
    <workbookView xWindow="-120" yWindow="-120" windowWidth="20730" windowHeight="11160" xr2:uid="{C18F9CA1-2424-4019-9FF3-9BCA201463A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1" i="1" l="1"/>
  <c r="A42" i="1" s="1"/>
  <c r="A43" i="1" s="1"/>
  <c r="A39" i="1"/>
  <c r="A40" i="1"/>
  <c r="A33" i="1"/>
  <c r="A34" i="1" s="1"/>
  <c r="A35" i="1" s="1"/>
  <c r="A36" i="1" s="1"/>
  <c r="A37" i="1" s="1"/>
  <c r="A38" i="1" s="1"/>
  <c r="A32" i="1"/>
</calcChain>
</file>

<file path=xl/sharedStrings.xml><?xml version="1.0" encoding="utf-8"?>
<sst xmlns="http://schemas.openxmlformats.org/spreadsheetml/2006/main" count="99" uniqueCount="66">
  <si>
    <t>STT</t>
  </si>
  <si>
    <t>Tên đường</t>
  </si>
  <si>
    <t>Đoạn đường</t>
  </si>
  <si>
    <t>Vị trí 1
(Mặt tiền tuyến đường)</t>
  </si>
  <si>
    <t>Vị trí 2</t>
  </si>
  <si>
    <t>Vị trí 3</t>
  </si>
  <si>
    <t>Vị trí 4</t>
  </si>
  <si>
    <t>Từ nơi</t>
  </si>
  <si>
    <t>Đến nơi</t>
  </si>
  <si>
    <t>Khu vực 1</t>
  </si>
  <si>
    <t>Khu vực 2</t>
  </si>
  <si>
    <t>Khu vực 3</t>
  </si>
  <si>
    <t>Khu TĐC xã Bình Tường thuộc dự án xây dựng tuyến đường tránh phía Nam thị trấn Phú Phong, huyện Tây Sơn, tỉnh Bình Định</t>
  </si>
  <si>
    <t>Đường ĐS1 (đối diện trục đường quốc lộ) Lộ giới 11m</t>
  </si>
  <si>
    <t>Đường ĐS3 Lộ giới 14m</t>
  </si>
  <si>
    <t>Đường ĐS4 Lộ giới 20m</t>
  </si>
  <si>
    <t>Khu dân cư Nhà môn, xã Bình Tường</t>
  </si>
  <si>
    <t>Thôn Hòa Sơn</t>
  </si>
  <si>
    <t>Khu tái định cư đường tránh phía Nam Phú Phong, tại Tây Phú</t>
  </si>
  <si>
    <t>Lộ giới quy hoạch 38m</t>
  </si>
  <si>
    <t>Dự án: Xây dựng hạ tầng khu dân cư phía Đông đường vào Hầm Hô</t>
  </si>
  <si>
    <t>Đường ĐS1 Lộ giới 31m</t>
  </si>
  <si>
    <t>Đường ĐS2 Lộ giới 16m</t>
  </si>
  <si>
    <t>Đường ĐS4 Lộ giới 18m</t>
  </si>
  <si>
    <t>Đường ĐS5 Lộ giới 14m</t>
  </si>
  <si>
    <t>Đường ĐS6 Lộ giới 14m</t>
  </si>
  <si>
    <t>Đường ĐS7 Lộ giới 20m</t>
  </si>
  <si>
    <t>Đường ĐS8 Lộ giới 16m</t>
  </si>
  <si>
    <t>Dự án: Xây dựng hạ tầng Khu dân cư Phú Thịnh, xã Tây Phú</t>
  </si>
  <si>
    <t>Đường QH1 Lộ giới 14m</t>
  </si>
  <si>
    <t>Đường QH2 Lộ giới 16m</t>
  </si>
  <si>
    <t>Đường QH3 Lộ giới 14m</t>
  </si>
  <si>
    <t>Đường QH4 Lộ giới 14m</t>
  </si>
  <si>
    <t>Đường QH5 Lộ giới 10m</t>
  </si>
  <si>
    <t>Đường QH6 Lộ giới 12m</t>
  </si>
  <si>
    <t>Đường QH6 Lộ giới 16m</t>
  </si>
  <si>
    <t>Đường QH7 Lộ giới 16m</t>
  </si>
  <si>
    <t>Đường QH8 Lộ giới 18m</t>
  </si>
  <si>
    <t>Đường QH9 Lộ giới 14m</t>
  </si>
  <si>
    <t>Đường QH10 Lộ giới 12,5m</t>
  </si>
  <si>
    <t>Tuyến đường Quốc lộ 19</t>
  </si>
  <si>
    <t>Cầu Phú Phong</t>
  </si>
  <si>
    <t>Km 44</t>
  </si>
  <si>
    <t>Tuyến đường Quốc lộ 20</t>
  </si>
  <si>
    <t>Nhà máy Rượu Bình Định</t>
  </si>
  <si>
    <t>Đường tránh phía Nam thị trấn Phú Phong</t>
  </si>
  <si>
    <t>Toàn tuyến</t>
  </si>
  <si>
    <t>Tuyến đường mới đi qua các Khu DTLS Quốc gia tại xã Tây Phú và xã Bình Tường</t>
  </si>
  <si>
    <t>Đường Phú Phong- Hầm Hô (Tuyến phía Tây)</t>
  </si>
  <si>
    <t>Ranh giới xã Tây Sơn</t>
  </si>
  <si>
    <t>Trường Tiểu học số 2 Tây Phú</t>
  </si>
  <si>
    <t>Hết Trường Tiểu học số 2 Tây Phú</t>
  </si>
  <si>
    <t>Nghĩa Trang Gò Hoàng</t>
  </si>
  <si>
    <t>Đoạn còn lại</t>
  </si>
  <si>
    <t>Đường Phú Phong- Hầm Hô (Tuyến phía Đông)</t>
  </si>
  <si>
    <t>Hết khu quy hoạch đô thị mới phía Nam thị trấn Phú Phong</t>
  </si>
  <si>
    <t>Hết ranh giới khu quy hoạch dân cư phía Đông đường vào Hầm Hô</t>
  </si>
  <si>
    <t>Hết khu quy hoạch phía Đông đường vào Hầm Hô</t>
  </si>
  <si>
    <t>Đường tránh phía Nam</t>
  </si>
  <si>
    <t>KDL Hầm Hô</t>
  </si>
  <si>
    <t>Đường Quán Á</t>
  </si>
  <si>
    <t>Quốc lộ 19</t>
  </si>
  <si>
    <t>Cầu Truông</t>
  </si>
  <si>
    <t>Cầu Truông đến</t>
  </si>
  <si>
    <t>Ranh giới xã Bình Tường</t>
  </si>
  <si>
    <t>Hết UBND xã Vĩnh 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</si>
</sst>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rgb="FF000000"/>
      <name val="Arial"/>
      <family val="2"/>
    </font>
    <font>
      <sz val="14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</cellStyleXfs>
  <cellXfs count="12">
    <xf numFmtId="0" fontId="0" fillId="0" borderId="0" xfId="0"/>
    <xf numFmtId="0" fontId="5" fillId="0" borderId="0" xfId="0" applyFont="1" applyFill="1"/>
    <xf numFmtId="0" fontId="2" fillId="0" borderId="1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0" fontId="5" fillId="0" borderId="1" xfId="0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3" fontId="6" fillId="0" borderId="1" xfId="1" applyNumberFormat="1" applyFont="1" applyFill="1" applyBorder="1" applyAlignment="1">
      <alignment vertical="center" wrapText="1"/>
    </xf>
    <xf numFmtId="3" fontId="5" fillId="0" borderId="1" xfId="0" applyNumberFormat="1" applyFont="1" applyFill="1" applyBorder="1"/>
    <xf numFmtId="3" fontId="5" fillId="0" borderId="0" xfId="0" applyNumberFormat="1" applyFont="1" applyFill="1"/>
  </cellXfs>
  <cellStyles count="4">
    <cellStyle name="Comma" xfId="1" builtinId="3"/>
    <cellStyle name="Normal" xfId="0" builtinId="0"/>
    <cellStyle name="Normal 2 3" xfId="3" xr:uid="{36719167-07FE-4BBC-BDCD-7B6A7DEFECEA}"/>
    <cellStyle name="Normal 3" xfId="2" xr:uid="{192937DA-D16D-4FD2-802C-D548DF4296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E5926-7970-4D3F-8365-48EA954A4B10}">
  <dimension ref="A1:H43"/>
  <sheetViews>
    <sheetView tabSelected="1" workbookViewId="0">
      <selection activeCell="F40" sqref="F40"/>
    </sheetView>
  </sheetViews>
  <sheetFormatPr defaultColWidth="8.85546875" defaultRowHeight="15.75" x14ac:dyDescent="0.25"/>
  <cols>
    <col min="1" max="1" width="8.85546875" style="1"/>
    <col min="2" max="2" width="37.42578125" style="1" customWidth="1"/>
    <col min="3" max="3" width="33.140625" style="1" customWidth="1"/>
    <col min="4" max="4" width="27.7109375" style="1" customWidth="1"/>
    <col min="5" max="5" width="24" style="11" customWidth="1"/>
    <col min="6" max="16384" width="8.85546875" style="1"/>
  </cols>
  <sheetData>
    <row r="1" spans="1:8" x14ac:dyDescent="0.25">
      <c r="A1" s="7" t="s">
        <v>0</v>
      </c>
      <c r="B1" s="7" t="s">
        <v>1</v>
      </c>
      <c r="C1" s="8" t="s">
        <v>2</v>
      </c>
      <c r="D1" s="8"/>
      <c r="E1" s="6" t="s">
        <v>3</v>
      </c>
      <c r="F1" s="6" t="s">
        <v>4</v>
      </c>
      <c r="G1" s="6" t="s">
        <v>5</v>
      </c>
      <c r="H1" s="6" t="s">
        <v>6</v>
      </c>
    </row>
    <row r="2" spans="1:8" x14ac:dyDescent="0.25">
      <c r="A2" s="7"/>
      <c r="B2" s="7"/>
      <c r="C2" s="2" t="s">
        <v>7</v>
      </c>
      <c r="D2" s="2" t="s">
        <v>8</v>
      </c>
      <c r="E2" s="6"/>
      <c r="F2" s="6"/>
      <c r="G2" s="6"/>
      <c r="H2" s="6"/>
    </row>
    <row r="3" spans="1:8" ht="63" x14ac:dyDescent="0.25">
      <c r="A3" s="3">
        <v>1</v>
      </c>
      <c r="B3" s="5" t="s">
        <v>12</v>
      </c>
      <c r="C3" s="5" t="s">
        <v>13</v>
      </c>
      <c r="D3" s="5"/>
      <c r="E3" s="9">
        <v>7875000</v>
      </c>
      <c r="F3" s="4"/>
      <c r="G3" s="4"/>
      <c r="H3" s="4"/>
    </row>
    <row r="4" spans="1:8" ht="63" x14ac:dyDescent="0.25">
      <c r="A4" s="3">
        <v>2</v>
      </c>
      <c r="B4" s="5" t="s">
        <v>12</v>
      </c>
      <c r="C4" s="5" t="s">
        <v>14</v>
      </c>
      <c r="D4" s="5"/>
      <c r="E4" s="9">
        <v>6300000</v>
      </c>
      <c r="F4" s="4"/>
      <c r="G4" s="4"/>
      <c r="H4" s="4"/>
    </row>
    <row r="5" spans="1:8" ht="63" x14ac:dyDescent="0.25">
      <c r="A5" s="3">
        <v>3</v>
      </c>
      <c r="B5" s="5" t="s">
        <v>12</v>
      </c>
      <c r="C5" s="5" t="s">
        <v>15</v>
      </c>
      <c r="D5" s="5"/>
      <c r="E5" s="9">
        <v>6825000</v>
      </c>
      <c r="F5" s="4"/>
      <c r="G5" s="4"/>
      <c r="H5" s="4"/>
    </row>
    <row r="6" spans="1:8" x14ac:dyDescent="0.25">
      <c r="A6" s="3">
        <v>4</v>
      </c>
      <c r="B6" s="5" t="s">
        <v>16</v>
      </c>
      <c r="C6" s="5" t="s">
        <v>17</v>
      </c>
      <c r="D6" s="5"/>
      <c r="E6" s="9">
        <v>3675000</v>
      </c>
      <c r="F6" s="4"/>
      <c r="G6" s="4"/>
      <c r="H6" s="4"/>
    </row>
    <row r="7" spans="1:8" ht="31.5" x14ac:dyDescent="0.25">
      <c r="A7" s="3">
        <v>5</v>
      </c>
      <c r="B7" s="5" t="s">
        <v>18</v>
      </c>
      <c r="C7" s="5" t="s">
        <v>19</v>
      </c>
      <c r="D7" s="5"/>
      <c r="E7" s="9">
        <v>3465000</v>
      </c>
      <c r="F7" s="4"/>
      <c r="G7" s="4"/>
      <c r="H7" s="4"/>
    </row>
    <row r="8" spans="1:8" ht="31.5" x14ac:dyDescent="0.25">
      <c r="A8" s="3">
        <v>6</v>
      </c>
      <c r="B8" s="5" t="s">
        <v>20</v>
      </c>
      <c r="C8" s="5" t="s">
        <v>21</v>
      </c>
      <c r="D8" s="5"/>
      <c r="E8" s="9">
        <v>9450000</v>
      </c>
      <c r="F8" s="4"/>
      <c r="G8" s="4"/>
      <c r="H8" s="4"/>
    </row>
    <row r="9" spans="1:8" ht="31.5" x14ac:dyDescent="0.25">
      <c r="A9" s="3">
        <v>7</v>
      </c>
      <c r="B9" s="5" t="s">
        <v>20</v>
      </c>
      <c r="C9" s="5" t="s">
        <v>22</v>
      </c>
      <c r="D9" s="5"/>
      <c r="E9" s="9">
        <v>8400000</v>
      </c>
      <c r="F9" s="4"/>
      <c r="G9" s="4"/>
      <c r="H9" s="4"/>
    </row>
    <row r="10" spans="1:8" ht="31.5" x14ac:dyDescent="0.25">
      <c r="A10" s="3">
        <v>8</v>
      </c>
      <c r="B10" s="5" t="s">
        <v>20</v>
      </c>
      <c r="C10" s="5" t="s">
        <v>14</v>
      </c>
      <c r="D10" s="5"/>
      <c r="E10" s="9">
        <v>8400000</v>
      </c>
      <c r="F10" s="4"/>
      <c r="G10" s="4"/>
      <c r="H10" s="4"/>
    </row>
    <row r="11" spans="1:8" ht="31.5" x14ac:dyDescent="0.25">
      <c r="A11" s="3">
        <v>9</v>
      </c>
      <c r="B11" s="5" t="s">
        <v>20</v>
      </c>
      <c r="C11" s="5" t="s">
        <v>23</v>
      </c>
      <c r="D11" s="5"/>
      <c r="E11" s="9">
        <v>8715000</v>
      </c>
      <c r="F11" s="4"/>
      <c r="G11" s="4"/>
      <c r="H11" s="4"/>
    </row>
    <row r="12" spans="1:8" ht="31.5" x14ac:dyDescent="0.25">
      <c r="A12" s="3">
        <v>10</v>
      </c>
      <c r="B12" s="5" t="s">
        <v>20</v>
      </c>
      <c r="C12" s="5" t="s">
        <v>24</v>
      </c>
      <c r="D12" s="5"/>
      <c r="E12" s="9">
        <v>8400000</v>
      </c>
      <c r="F12" s="4"/>
      <c r="G12" s="4"/>
      <c r="H12" s="4"/>
    </row>
    <row r="13" spans="1:8" ht="31.5" x14ac:dyDescent="0.25">
      <c r="A13" s="3">
        <v>11</v>
      </c>
      <c r="B13" s="5" t="s">
        <v>20</v>
      </c>
      <c r="C13" s="5" t="s">
        <v>25</v>
      </c>
      <c r="D13" s="5"/>
      <c r="E13" s="9">
        <v>8400000</v>
      </c>
      <c r="F13" s="4"/>
      <c r="G13" s="4"/>
      <c r="H13" s="4"/>
    </row>
    <row r="14" spans="1:8" ht="31.5" x14ac:dyDescent="0.25">
      <c r="A14" s="3">
        <v>12</v>
      </c>
      <c r="B14" s="5" t="s">
        <v>20</v>
      </c>
      <c r="C14" s="5" t="s">
        <v>26</v>
      </c>
      <c r="D14" s="5"/>
      <c r="E14" s="9">
        <v>8925000</v>
      </c>
      <c r="F14" s="4"/>
      <c r="G14" s="4"/>
      <c r="H14" s="4"/>
    </row>
    <row r="15" spans="1:8" ht="31.5" x14ac:dyDescent="0.25">
      <c r="A15" s="3">
        <v>13</v>
      </c>
      <c r="B15" s="5" t="s">
        <v>20</v>
      </c>
      <c r="C15" s="5" t="s">
        <v>27</v>
      </c>
      <c r="D15" s="5"/>
      <c r="E15" s="9">
        <v>8400000</v>
      </c>
      <c r="F15" s="4"/>
      <c r="G15" s="4"/>
      <c r="H15" s="4"/>
    </row>
    <row r="16" spans="1:8" ht="31.5" x14ac:dyDescent="0.25">
      <c r="A16" s="3">
        <v>14</v>
      </c>
      <c r="B16" s="5" t="s">
        <v>28</v>
      </c>
      <c r="C16" s="5" t="s">
        <v>29</v>
      </c>
      <c r="D16" s="5"/>
      <c r="E16" s="9">
        <v>5250000</v>
      </c>
      <c r="F16" s="4"/>
      <c r="G16" s="4"/>
      <c r="H16" s="4"/>
    </row>
    <row r="17" spans="1:8" ht="31.5" x14ac:dyDescent="0.25">
      <c r="A17" s="3">
        <v>15</v>
      </c>
      <c r="B17" s="5" t="s">
        <v>28</v>
      </c>
      <c r="C17" s="5" t="s">
        <v>30</v>
      </c>
      <c r="D17" s="5"/>
      <c r="E17" s="9">
        <v>5250000</v>
      </c>
      <c r="F17" s="4"/>
      <c r="G17" s="4"/>
      <c r="H17" s="4"/>
    </row>
    <row r="18" spans="1:8" ht="31.5" x14ac:dyDescent="0.25">
      <c r="A18" s="3">
        <v>16</v>
      </c>
      <c r="B18" s="5" t="s">
        <v>28</v>
      </c>
      <c r="C18" s="5" t="s">
        <v>31</v>
      </c>
      <c r="D18" s="5"/>
      <c r="E18" s="9">
        <v>5250000</v>
      </c>
      <c r="F18" s="4"/>
      <c r="G18" s="4"/>
      <c r="H18" s="4"/>
    </row>
    <row r="19" spans="1:8" ht="31.5" x14ac:dyDescent="0.25">
      <c r="A19" s="3">
        <v>17</v>
      </c>
      <c r="B19" s="5" t="s">
        <v>28</v>
      </c>
      <c r="C19" s="5" t="s">
        <v>32</v>
      </c>
      <c r="D19" s="5"/>
      <c r="E19" s="9">
        <v>5250000</v>
      </c>
      <c r="F19" s="4"/>
      <c r="G19" s="4"/>
      <c r="H19" s="4"/>
    </row>
    <row r="20" spans="1:8" ht="31.5" x14ac:dyDescent="0.25">
      <c r="A20" s="3">
        <v>18</v>
      </c>
      <c r="B20" s="5" t="s">
        <v>28</v>
      </c>
      <c r="C20" s="5" t="s">
        <v>33</v>
      </c>
      <c r="D20" s="5"/>
      <c r="E20" s="9">
        <v>5250000</v>
      </c>
      <c r="F20" s="4"/>
      <c r="G20" s="4"/>
      <c r="H20" s="4"/>
    </row>
    <row r="21" spans="1:8" ht="31.5" x14ac:dyDescent="0.25">
      <c r="A21" s="3">
        <v>19</v>
      </c>
      <c r="B21" s="5" t="s">
        <v>28</v>
      </c>
      <c r="C21" s="5" t="s">
        <v>34</v>
      </c>
      <c r="D21" s="5"/>
      <c r="E21" s="9">
        <v>5250000</v>
      </c>
      <c r="F21" s="4"/>
      <c r="G21" s="4"/>
      <c r="H21" s="4"/>
    </row>
    <row r="22" spans="1:8" ht="31.5" x14ac:dyDescent="0.25">
      <c r="A22" s="3">
        <v>20</v>
      </c>
      <c r="B22" s="5" t="s">
        <v>28</v>
      </c>
      <c r="C22" s="5" t="s">
        <v>35</v>
      </c>
      <c r="D22" s="5"/>
      <c r="E22" s="9">
        <v>5250000</v>
      </c>
      <c r="F22" s="4"/>
      <c r="G22" s="4"/>
      <c r="H22" s="4"/>
    </row>
    <row r="23" spans="1:8" ht="31.5" x14ac:dyDescent="0.25">
      <c r="A23" s="3">
        <v>21</v>
      </c>
      <c r="B23" s="5" t="s">
        <v>28</v>
      </c>
      <c r="C23" s="5" t="s">
        <v>36</v>
      </c>
      <c r="D23" s="5"/>
      <c r="E23" s="9">
        <v>6300000</v>
      </c>
      <c r="F23" s="4"/>
      <c r="G23" s="4"/>
      <c r="H23" s="4"/>
    </row>
    <row r="24" spans="1:8" ht="31.5" x14ac:dyDescent="0.25">
      <c r="A24" s="3">
        <v>22</v>
      </c>
      <c r="B24" s="5" t="s">
        <v>28</v>
      </c>
      <c r="C24" s="5" t="s">
        <v>37</v>
      </c>
      <c r="D24" s="5"/>
      <c r="E24" s="9">
        <v>5250000</v>
      </c>
      <c r="F24" s="4"/>
      <c r="G24" s="4"/>
      <c r="H24" s="4"/>
    </row>
    <row r="25" spans="1:8" ht="31.5" x14ac:dyDescent="0.25">
      <c r="A25" s="3">
        <v>23</v>
      </c>
      <c r="B25" s="5" t="s">
        <v>28</v>
      </c>
      <c r="C25" s="5" t="s">
        <v>38</v>
      </c>
      <c r="D25" s="5"/>
      <c r="E25" s="9">
        <v>5250000</v>
      </c>
      <c r="F25" s="4"/>
      <c r="G25" s="4"/>
      <c r="H25" s="4"/>
    </row>
    <row r="26" spans="1:8" ht="31.5" x14ac:dyDescent="0.25">
      <c r="A26" s="3">
        <v>24</v>
      </c>
      <c r="B26" s="5" t="s">
        <v>28</v>
      </c>
      <c r="C26" s="5" t="s">
        <v>39</v>
      </c>
      <c r="D26" s="5"/>
      <c r="E26" s="9">
        <v>5250000</v>
      </c>
      <c r="F26" s="4"/>
      <c r="G26" s="4"/>
      <c r="H26" s="4"/>
    </row>
    <row r="27" spans="1:8" x14ac:dyDescent="0.25">
      <c r="A27" s="3">
        <v>25</v>
      </c>
      <c r="B27" s="5" t="s">
        <v>40</v>
      </c>
      <c r="C27" s="5" t="s">
        <v>41</v>
      </c>
      <c r="D27" s="5" t="s">
        <v>42</v>
      </c>
      <c r="E27" s="9">
        <v>6300000</v>
      </c>
      <c r="F27" s="4"/>
      <c r="G27" s="4"/>
      <c r="H27" s="4"/>
    </row>
    <row r="28" spans="1:8" x14ac:dyDescent="0.25">
      <c r="A28" s="3">
        <v>26</v>
      </c>
      <c r="B28" s="5" t="s">
        <v>43</v>
      </c>
      <c r="C28" s="5" t="s">
        <v>42</v>
      </c>
      <c r="D28" s="5" t="s">
        <v>44</v>
      </c>
      <c r="E28" s="9">
        <v>4620000</v>
      </c>
      <c r="F28" s="4"/>
      <c r="G28" s="4"/>
      <c r="H28" s="4"/>
    </row>
    <row r="29" spans="1:8" ht="31.5" x14ac:dyDescent="0.25">
      <c r="A29" s="3">
        <v>27</v>
      </c>
      <c r="B29" s="5" t="s">
        <v>45</v>
      </c>
      <c r="C29" s="5" t="s">
        <v>46</v>
      </c>
      <c r="D29" s="5"/>
      <c r="E29" s="9">
        <v>2835000</v>
      </c>
      <c r="F29" s="4"/>
      <c r="G29" s="4"/>
      <c r="H29" s="4"/>
    </row>
    <row r="30" spans="1:8" ht="47.25" x14ac:dyDescent="0.25">
      <c r="A30" s="3">
        <v>28</v>
      </c>
      <c r="B30" s="5" t="s">
        <v>47</v>
      </c>
      <c r="C30" s="5" t="s">
        <v>46</v>
      </c>
      <c r="D30" s="5"/>
      <c r="E30" s="9">
        <v>2100000</v>
      </c>
      <c r="F30" s="4"/>
      <c r="G30" s="4"/>
      <c r="H30" s="4"/>
    </row>
    <row r="31" spans="1:8" ht="31.5" x14ac:dyDescent="0.25">
      <c r="A31" s="3">
        <v>29</v>
      </c>
      <c r="B31" s="5" t="s">
        <v>48</v>
      </c>
      <c r="C31" s="5" t="s">
        <v>49</v>
      </c>
      <c r="D31" s="5" t="s">
        <v>50</v>
      </c>
      <c r="E31" s="9">
        <v>3150000</v>
      </c>
      <c r="F31" s="4"/>
      <c r="G31" s="4"/>
      <c r="H31" s="4"/>
    </row>
    <row r="32" spans="1:8" ht="31.5" x14ac:dyDescent="0.25">
      <c r="A32" s="3">
        <f>1+A31</f>
        <v>30</v>
      </c>
      <c r="B32" s="5" t="s">
        <v>48</v>
      </c>
      <c r="C32" s="5" t="s">
        <v>51</v>
      </c>
      <c r="D32" s="5" t="s">
        <v>52</v>
      </c>
      <c r="E32" s="9">
        <v>2100000</v>
      </c>
      <c r="F32" s="4"/>
      <c r="G32" s="4"/>
      <c r="H32" s="4"/>
    </row>
    <row r="33" spans="1:8" ht="31.5" x14ac:dyDescent="0.25">
      <c r="A33" s="3">
        <f t="shared" ref="A33:A43" si="0">1+A32</f>
        <v>31</v>
      </c>
      <c r="B33" s="5" t="s">
        <v>48</v>
      </c>
      <c r="C33" s="5" t="s">
        <v>53</v>
      </c>
      <c r="D33" s="5"/>
      <c r="E33" s="9">
        <v>1050000</v>
      </c>
      <c r="F33" s="4"/>
      <c r="G33" s="4"/>
      <c r="H33" s="4"/>
    </row>
    <row r="34" spans="1:8" ht="47.25" x14ac:dyDescent="0.25">
      <c r="A34" s="3">
        <f t="shared" si="0"/>
        <v>32</v>
      </c>
      <c r="B34" s="5" t="s">
        <v>54</v>
      </c>
      <c r="C34" s="5" t="s">
        <v>55</v>
      </c>
      <c r="D34" s="5" t="s">
        <v>56</v>
      </c>
      <c r="E34" s="9">
        <v>9450000</v>
      </c>
      <c r="F34" s="4"/>
      <c r="G34" s="4"/>
      <c r="H34" s="4"/>
    </row>
    <row r="35" spans="1:8" ht="31.5" x14ac:dyDescent="0.25">
      <c r="A35" s="3">
        <f t="shared" si="0"/>
        <v>33</v>
      </c>
      <c r="B35" s="5" t="s">
        <v>54</v>
      </c>
      <c r="C35" s="5" t="s">
        <v>57</v>
      </c>
      <c r="D35" s="5" t="s">
        <v>58</v>
      </c>
      <c r="E35" s="9">
        <v>4200000</v>
      </c>
      <c r="F35" s="4"/>
      <c r="G35" s="4"/>
      <c r="H35" s="4"/>
    </row>
    <row r="36" spans="1:8" ht="31.5" x14ac:dyDescent="0.25">
      <c r="A36" s="3">
        <f t="shared" si="0"/>
        <v>34</v>
      </c>
      <c r="B36" s="5" t="s">
        <v>54</v>
      </c>
      <c r="C36" s="5" t="s">
        <v>58</v>
      </c>
      <c r="D36" s="5" t="s">
        <v>59</v>
      </c>
      <c r="E36" s="10">
        <v>1890000</v>
      </c>
      <c r="F36" s="4"/>
      <c r="G36" s="4"/>
      <c r="H36" s="4"/>
    </row>
    <row r="37" spans="1:8" x14ac:dyDescent="0.25">
      <c r="A37" s="3">
        <f t="shared" si="0"/>
        <v>35</v>
      </c>
      <c r="B37" s="5" t="s">
        <v>60</v>
      </c>
      <c r="C37" s="5" t="s">
        <v>61</v>
      </c>
      <c r="D37" s="5" t="s">
        <v>58</v>
      </c>
      <c r="E37" s="10">
        <v>3675000</v>
      </c>
      <c r="F37" s="4"/>
      <c r="G37" s="4"/>
      <c r="H37" s="4"/>
    </row>
    <row r="38" spans="1:8" x14ac:dyDescent="0.25">
      <c r="A38" s="3">
        <f t="shared" si="0"/>
        <v>36</v>
      </c>
      <c r="B38" s="5" t="s">
        <v>60</v>
      </c>
      <c r="C38" s="5" t="s">
        <v>58</v>
      </c>
      <c r="D38" s="5" t="s">
        <v>62</v>
      </c>
      <c r="E38" s="10">
        <v>2940000</v>
      </c>
      <c r="F38" s="4"/>
      <c r="G38" s="4"/>
      <c r="H38" s="4"/>
    </row>
    <row r="39" spans="1:8" x14ac:dyDescent="0.25">
      <c r="A39" s="3">
        <f t="shared" si="0"/>
        <v>37</v>
      </c>
      <c r="B39" s="5" t="s">
        <v>60</v>
      </c>
      <c r="C39" s="5" t="s">
        <v>63</v>
      </c>
      <c r="D39" s="5" t="s">
        <v>64</v>
      </c>
      <c r="E39" s="10">
        <v>1575000</v>
      </c>
      <c r="F39" s="4"/>
      <c r="G39" s="4"/>
      <c r="H39" s="4"/>
    </row>
    <row r="40" spans="1:8" x14ac:dyDescent="0.25">
      <c r="A40" s="3">
        <f t="shared" si="0"/>
        <v>38</v>
      </c>
      <c r="B40" s="5" t="s">
        <v>60</v>
      </c>
      <c r="C40" s="5" t="s">
        <v>53</v>
      </c>
      <c r="D40" s="5" t="s">
        <v>65</v>
      </c>
      <c r="E40" s="10">
        <v>1050000</v>
      </c>
      <c r="F40" s="4"/>
      <c r="G40" s="4"/>
      <c r="H40" s="4"/>
    </row>
    <row r="41" spans="1:8" x14ac:dyDescent="0.25">
      <c r="A41" s="3">
        <f t="shared" si="0"/>
        <v>39</v>
      </c>
      <c r="B41" s="4" t="s">
        <v>9</v>
      </c>
      <c r="C41" s="4"/>
      <c r="D41" s="4"/>
      <c r="E41" s="10"/>
      <c r="F41" s="4"/>
      <c r="G41" s="4"/>
      <c r="H41" s="4"/>
    </row>
    <row r="42" spans="1:8" x14ac:dyDescent="0.25">
      <c r="A42" s="3">
        <f t="shared" si="0"/>
        <v>40</v>
      </c>
      <c r="B42" s="4" t="s">
        <v>10</v>
      </c>
      <c r="C42" s="4"/>
      <c r="D42" s="4"/>
      <c r="E42" s="10"/>
      <c r="F42" s="4"/>
      <c r="G42" s="4"/>
      <c r="H42" s="4"/>
    </row>
    <row r="43" spans="1:8" x14ac:dyDescent="0.25">
      <c r="A43" s="3">
        <f t="shared" si="0"/>
        <v>41</v>
      </c>
      <c r="B43" s="4" t="s">
        <v>11</v>
      </c>
      <c r="C43" s="4"/>
      <c r="D43" s="4"/>
      <c r="E43" s="10"/>
      <c r="F43" s="4"/>
      <c r="G43" s="4"/>
      <c r="H43" s="4"/>
    </row>
  </sheetData>
  <mergeCells count="7">
    <mergeCell ref="H1:H2"/>
    <mergeCell ref="A1:A2"/>
    <mergeCell ref="B1:B2"/>
    <mergeCell ref="C1:D1"/>
    <mergeCell ref="E1:E2"/>
    <mergeCell ref="F1:F2"/>
    <mergeCell ref="G1:G2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HOME</cp:lastModifiedBy>
  <dcterms:created xsi:type="dcterms:W3CDTF">2025-10-31T01:44:09Z</dcterms:created>
  <dcterms:modified xsi:type="dcterms:W3CDTF">2025-10-31T02:14:20Z</dcterms:modified>
</cp:coreProperties>
</file>